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65" windowWidth="11805" windowHeight="6345"/>
  </bookViews>
  <sheets>
    <sheet name="1 Доходы бюджета" sheetId="3" r:id="rId1"/>
    <sheet name="Лист1" sheetId="4" r:id="rId2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бюджета'!#REF!</definedName>
    <definedName name="_xlnm.Print_Titles" localSheetId="0">'1 Доходы бюджета'!$13:$13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45621"/>
</workbook>
</file>

<file path=xl/calcChain.xml><?xml version="1.0" encoding="utf-8"?>
<calcChain xmlns="http://schemas.openxmlformats.org/spreadsheetml/2006/main">
  <c r="D31" i="3" l="1"/>
  <c r="E38" i="3"/>
  <c r="C31" i="3"/>
  <c r="H40" i="3"/>
  <c r="H38" i="3"/>
  <c r="H20" i="3"/>
  <c r="E23" i="3"/>
  <c r="E24" i="3"/>
  <c r="E26" i="3"/>
  <c r="E29" i="3"/>
  <c r="E30" i="3"/>
  <c r="C22" i="3"/>
  <c r="H22" i="3" s="1"/>
  <c r="D22" i="3"/>
  <c r="E33" i="3"/>
  <c r="E35" i="3"/>
  <c r="E36" i="3"/>
  <c r="E39" i="3"/>
  <c r="E41" i="3"/>
  <c r="E32" i="3"/>
  <c r="H32" i="3"/>
  <c r="H33" i="3"/>
  <c r="H34" i="3"/>
  <c r="H36" i="3"/>
  <c r="H37" i="3"/>
  <c r="H39" i="3"/>
  <c r="H41" i="3"/>
  <c r="H35" i="3"/>
  <c r="H28" i="3"/>
  <c r="H24" i="3"/>
  <c r="H17" i="3"/>
  <c r="H18" i="3"/>
  <c r="H19" i="3"/>
  <c r="H21" i="3"/>
  <c r="H16" i="3"/>
  <c r="D15" i="3"/>
  <c r="F15" i="3"/>
  <c r="G15" i="3"/>
  <c r="C15" i="3"/>
  <c r="E21" i="3"/>
  <c r="H23" i="3"/>
  <c r="H25" i="3"/>
  <c r="H26" i="3"/>
  <c r="H27" i="3"/>
  <c r="H29" i="3"/>
  <c r="H30" i="3"/>
  <c r="E17" i="3"/>
  <c r="E18" i="3"/>
  <c r="E19" i="3"/>
  <c r="E16" i="3"/>
  <c r="H31" i="3" l="1"/>
  <c r="D14" i="3"/>
  <c r="E15" i="3"/>
  <c r="E31" i="3"/>
  <c r="E22" i="3"/>
  <c r="H15" i="3"/>
  <c r="C14" i="3"/>
  <c r="H14" i="3" s="1"/>
  <c r="E14" i="3" l="1"/>
</calcChain>
</file>

<file path=xl/sharedStrings.xml><?xml version="1.0" encoding="utf-8"?>
<sst xmlns="http://schemas.openxmlformats.org/spreadsheetml/2006/main" count="66" uniqueCount="54">
  <si>
    <t>4</t>
  </si>
  <si>
    <t xml:space="preserve"> Наименование показателя</t>
  </si>
  <si>
    <t>6</t>
  </si>
  <si>
    <t>Утвержденные бюджетные назначения</t>
  </si>
  <si>
    <t>Доходы бюджета - Всего</t>
  </si>
  <si>
    <t>Прочие межбюджетные трансферты, передаваемые бюджетам поселений</t>
  </si>
  <si>
    <t>% Исполнения</t>
  </si>
  <si>
    <t>ожидаемое исполнение</t>
  </si>
  <si>
    <t>Расходы бюджета - всего</t>
  </si>
  <si>
    <t>Культура</t>
  </si>
  <si>
    <t>Общегосударственные вопросы</t>
  </si>
  <si>
    <t>Национальная оборона</t>
  </si>
  <si>
    <t>НАЛОГ НАДОХОДЫ ФИЗ. ЛИЦ</t>
  </si>
  <si>
    <t>ЕСХ</t>
  </si>
  <si>
    <t xml:space="preserve">Налог на имущество </t>
  </si>
  <si>
    <t>Земельныйналог</t>
  </si>
  <si>
    <t>ГОСПОШЛИНА</t>
  </si>
  <si>
    <t>Другие общегосударственные вопросы</t>
  </si>
  <si>
    <t>Жилищно-коммунальное хозяйство</t>
  </si>
  <si>
    <t>Пенсионное обеспечение</t>
  </si>
  <si>
    <t>Национальная экономика</t>
  </si>
  <si>
    <t>Доходы от сдачи в аренду имущества</t>
  </si>
  <si>
    <t>Дотации</t>
  </si>
  <si>
    <t xml:space="preserve">Субвенции </t>
  </si>
  <si>
    <t>Доходы от уплаты акцизов</t>
  </si>
  <si>
    <t>Неналоговые доходы</t>
  </si>
  <si>
    <t>Прочие доходы от оказании платных услуг</t>
  </si>
  <si>
    <t>Прочие субсидии бюджетам поселений</t>
  </si>
  <si>
    <t>Прочие безвозмездные поступления</t>
  </si>
  <si>
    <t>Благоустройство</t>
  </si>
  <si>
    <t>Массовый спорт</t>
  </si>
  <si>
    <t>Налоговые доходы</t>
  </si>
  <si>
    <t>0</t>
  </si>
  <si>
    <t>Межбюджетны трансферты</t>
  </si>
  <si>
    <t>Кредиторская задолженность на 31.12.2017г.</t>
  </si>
  <si>
    <t>Наименование расходов</t>
  </si>
  <si>
    <t>план 2017г.</t>
  </si>
  <si>
    <t>исполнение</t>
  </si>
  <si>
    <t>потребность</t>
  </si>
  <si>
    <t>по разделу 0104 заработная плата  и отчисление(211,213)</t>
  </si>
  <si>
    <t>ИТОГО</t>
  </si>
  <si>
    <t>по разделу 0102 заработная плата  и отчисление(211,213)</t>
  </si>
  <si>
    <t>Исполнено на 01.11.2018г.</t>
  </si>
  <si>
    <t xml:space="preserve"> ОЦЕНКА ОЖИДАЕМЫХ ДОХОДОВ И РАСХОДОВ МИРНОВСКОГО СЕЛЬСОВЕТА ТОГУЧИНСКОГО РАЙОНА НСО НА 2018Г.</t>
  </si>
  <si>
    <t>2364,7</t>
  </si>
  <si>
    <t>131</t>
  </si>
  <si>
    <t>87,7</t>
  </si>
  <si>
    <t>74,9</t>
  </si>
  <si>
    <t>267,2</t>
  </si>
  <si>
    <t>3011,9</t>
  </si>
  <si>
    <t>204,9</t>
  </si>
  <si>
    <t>Обеспечение деятельности финансовых,налоговых и таможенных органов</t>
  </si>
  <si>
    <t>22,3</t>
  </si>
  <si>
    <t>3155,6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</si>
</sst>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_ ;[Red]\-#,##0.0\ "/>
    <numFmt numFmtId="166" formatCode="#,##0.00_ ;[Red]\-#,##0.00\ "/>
  </numFmts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b/>
      <strike/>
      <sz val="10"/>
      <name val="Arial Cyr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0" xfId="0" applyFont="1" applyBorder="1"/>
    <xf numFmtId="49" fontId="8" fillId="0" borderId="3" xfId="0" applyNumberFormat="1" applyFont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4" fontId="11" fillId="0" borderId="3" xfId="0" applyNumberFormat="1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/>
    </xf>
    <xf numFmtId="0" fontId="11" fillId="0" borderId="7" xfId="0" applyNumberFormat="1" applyFont="1" applyFill="1" applyBorder="1" applyAlignment="1">
      <alignment horizontal="left" vertical="center" wrapText="1"/>
    </xf>
    <xf numFmtId="4" fontId="11" fillId="0" borderId="8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165" fontId="8" fillId="0" borderId="7" xfId="1" applyNumberFormat="1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3" fillId="0" borderId="7" xfId="0" applyNumberFormat="1" applyFont="1" applyFill="1" applyBorder="1" applyAlignment="1">
      <alignment horizontal="left" vertical="center" wrapText="1"/>
    </xf>
    <xf numFmtId="0" fontId="11" fillId="0" borderId="11" xfId="0" applyNumberFormat="1" applyFont="1" applyFill="1" applyBorder="1" applyAlignment="1">
      <alignment horizontal="left" vertical="center" wrapText="1"/>
    </xf>
    <xf numFmtId="4" fontId="11" fillId="0" borderId="5" xfId="0" applyNumberFormat="1" applyFont="1" applyFill="1" applyBorder="1" applyAlignment="1">
      <alignment horizontal="left" vertical="center" wrapText="1"/>
    </xf>
    <xf numFmtId="164" fontId="11" fillId="0" borderId="5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/>
    </xf>
    <xf numFmtId="4" fontId="11" fillId="0" borderId="1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left" vertical="center" wrapText="1"/>
    </xf>
    <xf numFmtId="4" fontId="12" fillId="0" borderId="13" xfId="0" applyNumberFormat="1" applyFont="1" applyFill="1" applyBorder="1" applyAlignment="1">
      <alignment horizontal="left" vertical="center" wrapText="1"/>
    </xf>
    <xf numFmtId="166" fontId="8" fillId="0" borderId="3" xfId="1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8" fillId="0" borderId="15" xfId="0" applyFont="1" applyBorder="1" applyAlignment="1">
      <alignment horizontal="left" vertical="center" wrapText="1"/>
    </xf>
    <xf numFmtId="4" fontId="9" fillId="0" borderId="16" xfId="0" applyNumberFormat="1" applyFont="1" applyFill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3" xfId="0" applyBorder="1" applyAlignment="1">
      <alignment horizontal="left"/>
    </xf>
    <xf numFmtId="49" fontId="0" fillId="0" borderId="3" xfId="0" applyNumberFormat="1" applyBorder="1"/>
    <xf numFmtId="0" fontId="0" fillId="0" borderId="3" xfId="0" applyBorder="1" applyAlignment="1">
      <alignment horizontal="left" wrapText="1"/>
    </xf>
    <xf numFmtId="0" fontId="1" fillId="0" borderId="3" xfId="0" applyFont="1" applyBorder="1" applyAlignment="1">
      <alignment horizontal="left"/>
    </xf>
    <xf numFmtId="49" fontId="1" fillId="0" borderId="3" xfId="0" applyNumberFormat="1" applyFont="1" applyBorder="1"/>
    <xf numFmtId="49" fontId="1" fillId="0" borderId="22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1" fillId="0" borderId="20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top"/>
    </xf>
    <xf numFmtId="49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49"/>
  <sheetViews>
    <sheetView showGridLines="0" tabSelected="1" zoomScaleNormal="100" workbookViewId="0">
      <selection activeCell="B15" sqref="B6:B15"/>
    </sheetView>
  </sheetViews>
  <sheetFormatPr defaultRowHeight="12.75" x14ac:dyDescent="0.2"/>
  <cols>
    <col min="2" max="2" width="48.140625" style="2" customWidth="1"/>
    <col min="3" max="3" width="18.28515625" style="1" customWidth="1"/>
    <col min="4" max="4" width="12" style="1" customWidth="1"/>
    <col min="5" max="5" width="9" customWidth="1"/>
    <col min="6" max="6" width="2.140625" hidden="1" customWidth="1"/>
    <col min="7" max="7" width="1.85546875" hidden="1" customWidth="1"/>
    <col min="8" max="8" width="12.7109375" customWidth="1"/>
    <col min="9" max="9" width="15.140625" customWidth="1"/>
    <col min="10" max="10" width="0.7109375" customWidth="1"/>
  </cols>
  <sheetData>
    <row r="1" spans="1:9" ht="11.25" customHeight="1" x14ac:dyDescent="0.2"/>
    <row r="2" spans="1:9" x14ac:dyDescent="0.2">
      <c r="A2" s="66" t="s">
        <v>43</v>
      </c>
      <c r="B2" s="66"/>
      <c r="C2" s="66"/>
      <c r="D2" s="66"/>
      <c r="E2" s="66"/>
      <c r="F2" s="66"/>
      <c r="G2" s="66"/>
      <c r="H2" s="66"/>
    </row>
    <row r="3" spans="1:9" ht="36" customHeight="1" x14ac:dyDescent="0.2">
      <c r="A3" s="66"/>
      <c r="B3" s="66"/>
      <c r="C3" s="66"/>
      <c r="D3" s="66"/>
      <c r="E3" s="66"/>
      <c r="F3" s="66"/>
      <c r="G3" s="66"/>
      <c r="H3" s="66"/>
    </row>
    <row r="4" spans="1:9" ht="6.75" customHeight="1" x14ac:dyDescent="0.25">
      <c r="B4" s="71"/>
      <c r="C4" s="71"/>
      <c r="D4" s="71"/>
      <c r="E4" s="71"/>
    </row>
    <row r="5" spans="1:9" ht="13.5" thickBot="1" x14ac:dyDescent="0.25">
      <c r="B5" s="3"/>
      <c r="C5" s="4"/>
      <c r="D5" s="4"/>
      <c r="E5" s="5"/>
      <c r="H5" s="5"/>
    </row>
    <row r="6" spans="1:9" ht="12.75" customHeight="1" x14ac:dyDescent="0.2">
      <c r="B6" s="74" t="s">
        <v>1</v>
      </c>
      <c r="C6" s="72" t="s">
        <v>3</v>
      </c>
      <c r="D6" s="6"/>
      <c r="E6" s="72" t="s">
        <v>6</v>
      </c>
      <c r="F6" s="7"/>
      <c r="G6" s="7"/>
      <c r="H6" s="67" t="s">
        <v>7</v>
      </c>
    </row>
    <row r="7" spans="1:9" ht="5.25" customHeight="1" x14ac:dyDescent="0.2">
      <c r="B7" s="75"/>
      <c r="C7" s="70"/>
      <c r="D7" s="69" t="s">
        <v>42</v>
      </c>
      <c r="E7" s="73"/>
      <c r="F7" s="8"/>
      <c r="G7" s="8"/>
      <c r="H7" s="68"/>
    </row>
    <row r="8" spans="1:9" ht="6.75" customHeight="1" x14ac:dyDescent="0.2">
      <c r="B8" s="75"/>
      <c r="C8" s="70"/>
      <c r="D8" s="70"/>
      <c r="E8" s="73"/>
      <c r="F8" s="8"/>
      <c r="G8" s="8"/>
      <c r="H8" s="68"/>
      <c r="I8" s="5"/>
    </row>
    <row r="9" spans="1:9" ht="4.5" customHeight="1" x14ac:dyDescent="0.2">
      <c r="B9" s="75"/>
      <c r="C9" s="70"/>
      <c r="D9" s="70"/>
      <c r="E9" s="73"/>
      <c r="F9" s="8"/>
      <c r="G9" s="8"/>
      <c r="H9" s="68"/>
    </row>
    <row r="10" spans="1:9" ht="5.25" customHeight="1" x14ac:dyDescent="0.2">
      <c r="B10" s="75"/>
      <c r="C10" s="70"/>
      <c r="D10" s="70"/>
      <c r="E10" s="73"/>
      <c r="F10" s="8"/>
      <c r="G10" s="8"/>
      <c r="H10" s="68"/>
      <c r="I10" s="5"/>
    </row>
    <row r="11" spans="1:9" ht="3.75" customHeight="1" x14ac:dyDescent="0.2">
      <c r="B11" s="75"/>
      <c r="C11" s="70"/>
      <c r="D11" s="70"/>
      <c r="E11" s="73"/>
      <c r="F11" s="8"/>
      <c r="G11" s="8"/>
      <c r="H11" s="68"/>
    </row>
    <row r="12" spans="1:9" ht="19.5" customHeight="1" x14ac:dyDescent="0.2">
      <c r="B12" s="75"/>
      <c r="C12" s="70"/>
      <c r="D12" s="70"/>
      <c r="E12" s="73"/>
      <c r="F12" s="8"/>
      <c r="G12" s="8"/>
      <c r="H12" s="68"/>
    </row>
    <row r="13" spans="1:9" ht="13.5" customHeight="1" thickBot="1" x14ac:dyDescent="0.25">
      <c r="B13" s="19">
        <v>1</v>
      </c>
      <c r="C13" s="20" t="s">
        <v>0</v>
      </c>
      <c r="D13" s="20"/>
      <c r="E13" s="20" t="s">
        <v>2</v>
      </c>
      <c r="F13" s="8"/>
      <c r="G13" s="8"/>
      <c r="H13" s="20" t="s">
        <v>2</v>
      </c>
    </row>
    <row r="14" spans="1:9" ht="15" x14ac:dyDescent="0.25">
      <c r="B14" s="37" t="s">
        <v>4</v>
      </c>
      <c r="C14" s="21">
        <f>C15+C22</f>
        <v>10632.1</v>
      </c>
      <c r="D14" s="21">
        <f>D15+D22</f>
        <v>9180</v>
      </c>
      <c r="E14" s="22">
        <f>D14/C14*100</f>
        <v>86.342303025742794</v>
      </c>
      <c r="F14" s="23"/>
      <c r="G14" s="23"/>
      <c r="H14" s="21">
        <f>C14</f>
        <v>10632.1</v>
      </c>
    </row>
    <row r="15" spans="1:9" ht="15" x14ac:dyDescent="0.2">
      <c r="B15" s="44" t="s">
        <v>31</v>
      </c>
      <c r="C15" s="45">
        <f>C16+C17+C18+C19+C20+C21</f>
        <v>1901.9</v>
      </c>
      <c r="D15" s="45">
        <f>D16+D17+D18+D19+D20+D21</f>
        <v>1617.2</v>
      </c>
      <c r="E15" s="45">
        <f>C15/D15*100</f>
        <v>117.60450160771705</v>
      </c>
      <c r="F15" s="45">
        <f>F16+F17+F18+F19+F20+F21</f>
        <v>0</v>
      </c>
      <c r="G15" s="45">
        <f>G16+G17+G18+G19+G20+G21</f>
        <v>0</v>
      </c>
      <c r="H15" s="45">
        <f>H16+H17+H18+H19+H20+H21</f>
        <v>1901.9</v>
      </c>
    </row>
    <row r="16" spans="1:9" ht="15.75" x14ac:dyDescent="0.25">
      <c r="B16" s="39" t="s">
        <v>12</v>
      </c>
      <c r="C16" s="40">
        <v>699.1</v>
      </c>
      <c r="D16" s="40">
        <v>590.20000000000005</v>
      </c>
      <c r="E16" s="41">
        <f t="shared" ref="E16:E22" si="0">D16/C16*100</f>
        <v>84.422829352024024</v>
      </c>
      <c r="F16" s="42"/>
      <c r="G16" s="42"/>
      <c r="H16" s="43">
        <f>C16</f>
        <v>699.1</v>
      </c>
    </row>
    <row r="17" spans="2:8" ht="15.75" x14ac:dyDescent="0.25">
      <c r="B17" s="27" t="s">
        <v>13</v>
      </c>
      <c r="C17" s="24">
        <v>1.2</v>
      </c>
      <c r="D17" s="24">
        <v>1.1000000000000001</v>
      </c>
      <c r="E17" s="25">
        <f t="shared" si="0"/>
        <v>91.666666666666671</v>
      </c>
      <c r="F17" s="26"/>
      <c r="G17" s="26"/>
      <c r="H17" s="43">
        <f t="shared" ref="H17:H22" si="1">C17</f>
        <v>1.2</v>
      </c>
    </row>
    <row r="18" spans="2:8" ht="15.75" x14ac:dyDescent="0.25">
      <c r="B18" s="27" t="s">
        <v>14</v>
      </c>
      <c r="C18" s="24">
        <v>41</v>
      </c>
      <c r="D18" s="24">
        <v>24.2</v>
      </c>
      <c r="E18" s="25">
        <f t="shared" si="0"/>
        <v>59.024390243902438</v>
      </c>
      <c r="F18" s="26"/>
      <c r="G18" s="26"/>
      <c r="H18" s="43">
        <f t="shared" si="1"/>
        <v>41</v>
      </c>
    </row>
    <row r="19" spans="2:8" ht="15.75" x14ac:dyDescent="0.25">
      <c r="B19" s="27" t="s">
        <v>15</v>
      </c>
      <c r="C19" s="24">
        <v>383</v>
      </c>
      <c r="D19" s="24">
        <v>351.7</v>
      </c>
      <c r="E19" s="25">
        <f t="shared" si="0"/>
        <v>91.827676240208874</v>
      </c>
      <c r="F19" s="26"/>
      <c r="G19" s="26"/>
      <c r="H19" s="43">
        <f t="shared" si="1"/>
        <v>383</v>
      </c>
    </row>
    <row r="20" spans="2:8" ht="15.75" x14ac:dyDescent="0.25">
      <c r="B20" s="27" t="s">
        <v>16</v>
      </c>
      <c r="C20" s="24">
        <v>0</v>
      </c>
      <c r="D20" s="24"/>
      <c r="E20" s="25">
        <v>0</v>
      </c>
      <c r="F20" s="26"/>
      <c r="G20" s="26"/>
      <c r="H20" s="43">
        <f t="shared" si="1"/>
        <v>0</v>
      </c>
    </row>
    <row r="21" spans="2:8" ht="15.75" x14ac:dyDescent="0.25">
      <c r="B21" s="27" t="s">
        <v>24</v>
      </c>
      <c r="C21" s="24">
        <v>777.6</v>
      </c>
      <c r="D21" s="24">
        <v>650</v>
      </c>
      <c r="E21" s="25">
        <f t="shared" si="0"/>
        <v>83.590534979423865</v>
      </c>
      <c r="F21" s="26"/>
      <c r="G21" s="26"/>
      <c r="H21" s="43">
        <f t="shared" si="1"/>
        <v>777.6</v>
      </c>
    </row>
    <row r="22" spans="2:8" ht="18.75" x14ac:dyDescent="0.25">
      <c r="B22" s="38" t="s">
        <v>25</v>
      </c>
      <c r="C22" s="46">
        <f>C23+C24+C25+C26+C27+C28+C29+C30</f>
        <v>8730.2000000000007</v>
      </c>
      <c r="D22" s="46">
        <f>D23+D24+D25+D26+D27+D28+D29+D30</f>
        <v>7562.8</v>
      </c>
      <c r="E22" s="47">
        <f t="shared" si="0"/>
        <v>86.628026849327625</v>
      </c>
      <c r="F22" s="26"/>
      <c r="G22" s="26"/>
      <c r="H22" s="48">
        <f t="shared" si="1"/>
        <v>8730.2000000000007</v>
      </c>
    </row>
    <row r="23" spans="2:8" ht="15.75" x14ac:dyDescent="0.25">
      <c r="B23" s="27" t="s">
        <v>21</v>
      </c>
      <c r="C23" s="24">
        <v>3.5</v>
      </c>
      <c r="D23" s="24">
        <v>3.2</v>
      </c>
      <c r="E23" s="25">
        <f t="shared" ref="E23:E30" si="2">D23/C23*100</f>
        <v>91.428571428571431</v>
      </c>
      <c r="F23" s="26"/>
      <c r="G23" s="26"/>
      <c r="H23" s="28">
        <f t="shared" ref="H23:H30" si="3">C23</f>
        <v>3.5</v>
      </c>
    </row>
    <row r="24" spans="2:8" ht="15.75" x14ac:dyDescent="0.25">
      <c r="B24" s="27" t="s">
        <v>26</v>
      </c>
      <c r="C24" s="24">
        <v>134.9</v>
      </c>
      <c r="D24" s="24">
        <v>82.5</v>
      </c>
      <c r="E24" s="25">
        <f t="shared" si="2"/>
        <v>61.15641215715344</v>
      </c>
      <c r="F24" s="26"/>
      <c r="G24" s="26"/>
      <c r="H24" s="28">
        <f t="shared" si="3"/>
        <v>134.9</v>
      </c>
    </row>
    <row r="25" spans="2:8" ht="15.75" x14ac:dyDescent="0.25">
      <c r="B25" s="27" t="s">
        <v>28</v>
      </c>
      <c r="C25" s="24">
        <v>0</v>
      </c>
      <c r="D25" s="24">
        <v>0</v>
      </c>
      <c r="E25" s="25">
        <v>0</v>
      </c>
      <c r="F25" s="26"/>
      <c r="G25" s="26"/>
      <c r="H25" s="28">
        <f t="shared" si="3"/>
        <v>0</v>
      </c>
    </row>
    <row r="26" spans="2:8" ht="13.5" customHeight="1" x14ac:dyDescent="0.25">
      <c r="B26" s="27" t="s">
        <v>22</v>
      </c>
      <c r="C26" s="24">
        <v>3263.7</v>
      </c>
      <c r="D26" s="24">
        <v>2719.8</v>
      </c>
      <c r="E26" s="25">
        <f t="shared" si="2"/>
        <v>83.334865336887589</v>
      </c>
      <c r="F26" s="26"/>
      <c r="G26" s="26"/>
      <c r="H26" s="28">
        <f t="shared" si="3"/>
        <v>3263.7</v>
      </c>
    </row>
    <row r="27" spans="2:8" ht="15.75" x14ac:dyDescent="0.25">
      <c r="B27" s="36" t="s">
        <v>33</v>
      </c>
      <c r="C27" s="24">
        <v>0</v>
      </c>
      <c r="D27" s="24">
        <v>0</v>
      </c>
      <c r="E27" s="25">
        <v>0</v>
      </c>
      <c r="F27" s="26"/>
      <c r="G27" s="26"/>
      <c r="H27" s="28">
        <f t="shared" si="3"/>
        <v>0</v>
      </c>
    </row>
    <row r="28" spans="2:8" ht="15.75" x14ac:dyDescent="0.25">
      <c r="B28" s="36" t="s">
        <v>27</v>
      </c>
      <c r="C28" s="24">
        <v>0</v>
      </c>
      <c r="D28" s="24">
        <v>0</v>
      </c>
      <c r="E28" s="25">
        <v>0</v>
      </c>
      <c r="F28" s="26"/>
      <c r="G28" s="26"/>
      <c r="H28" s="28">
        <f t="shared" si="3"/>
        <v>0</v>
      </c>
    </row>
    <row r="29" spans="2:8" ht="15.75" x14ac:dyDescent="0.25">
      <c r="B29" s="27" t="s">
        <v>23</v>
      </c>
      <c r="C29" s="24">
        <v>87.8</v>
      </c>
      <c r="D29" s="24">
        <v>87.8</v>
      </c>
      <c r="E29" s="25">
        <f t="shared" si="2"/>
        <v>100</v>
      </c>
      <c r="F29" s="26"/>
      <c r="G29" s="26"/>
      <c r="H29" s="28">
        <f t="shared" si="3"/>
        <v>87.8</v>
      </c>
    </row>
    <row r="30" spans="2:8" ht="30" customHeight="1" thickBot="1" x14ac:dyDescent="0.3">
      <c r="B30" s="27" t="s">
        <v>5</v>
      </c>
      <c r="C30" s="24">
        <v>5240.3</v>
      </c>
      <c r="D30" s="24">
        <v>4669.5</v>
      </c>
      <c r="E30" s="25">
        <f t="shared" si="2"/>
        <v>89.107493845772183</v>
      </c>
      <c r="F30" s="26"/>
      <c r="G30" s="26"/>
      <c r="H30" s="28">
        <f t="shared" si="3"/>
        <v>5240.3</v>
      </c>
    </row>
    <row r="31" spans="2:8" ht="16.5" thickBot="1" x14ac:dyDescent="0.3">
      <c r="B31" s="29" t="s">
        <v>8</v>
      </c>
      <c r="C31" s="30">
        <f>SUM(C32+C33+C34+C35+C36+C37+C38+C39+C40+C41)</f>
        <v>10663.8</v>
      </c>
      <c r="D31" s="30">
        <f>D32+D33+D34+D35+D36+D37+D38+D39+D40+D41</f>
        <v>8709.6</v>
      </c>
      <c r="E31" s="31">
        <f>D31/C31*100</f>
        <v>81.674450008439777</v>
      </c>
      <c r="F31" s="31"/>
      <c r="G31" s="31"/>
      <c r="H31" s="53">
        <f>H32+H33+H34+H35+H36+H37+H38+H39+H40+H41</f>
        <v>10663.8</v>
      </c>
    </row>
    <row r="32" spans="2:8" ht="15" x14ac:dyDescent="0.25">
      <c r="B32" s="32" t="s">
        <v>10</v>
      </c>
      <c r="C32" s="16" t="s">
        <v>53</v>
      </c>
      <c r="D32" s="16" t="s">
        <v>44</v>
      </c>
      <c r="E32" s="17">
        <f>D32/C32*100</f>
        <v>74.936620610977315</v>
      </c>
      <c r="F32" s="18"/>
      <c r="G32" s="18"/>
      <c r="H32" s="52" t="str">
        <f>C32</f>
        <v>3155,6</v>
      </c>
    </row>
    <row r="33" spans="2:8" ht="15" x14ac:dyDescent="0.25">
      <c r="B33" s="33" t="s">
        <v>17</v>
      </c>
      <c r="C33" s="9" t="s">
        <v>45</v>
      </c>
      <c r="D33" s="51">
        <v>110.9</v>
      </c>
      <c r="E33" s="17">
        <f t="shared" ref="E33:E41" si="4">D33/C33*100</f>
        <v>84.656488549618331</v>
      </c>
      <c r="F33" s="11"/>
      <c r="G33" s="11"/>
      <c r="H33" s="52" t="str">
        <f t="shared" ref="H33:H41" si="5">C33</f>
        <v>131</v>
      </c>
    </row>
    <row r="34" spans="2:8" ht="14.25" customHeight="1" x14ac:dyDescent="0.25">
      <c r="B34" s="33" t="s">
        <v>51</v>
      </c>
      <c r="C34" s="9" t="s">
        <v>52</v>
      </c>
      <c r="D34" s="12" t="s">
        <v>52</v>
      </c>
      <c r="E34" s="17">
        <v>0</v>
      </c>
      <c r="F34" s="11"/>
      <c r="G34" s="11"/>
      <c r="H34" s="52" t="str">
        <f t="shared" si="5"/>
        <v>22,3</v>
      </c>
    </row>
    <row r="35" spans="2:8" ht="15" x14ac:dyDescent="0.25">
      <c r="B35" s="33" t="s">
        <v>11</v>
      </c>
      <c r="C35" s="9" t="s">
        <v>46</v>
      </c>
      <c r="D35" s="12" t="s">
        <v>47</v>
      </c>
      <c r="E35" s="17">
        <f t="shared" si="4"/>
        <v>85.404789053591784</v>
      </c>
      <c r="F35" s="11"/>
      <c r="G35" s="11"/>
      <c r="H35" s="52" t="str">
        <f t="shared" si="5"/>
        <v>87,7</v>
      </c>
    </row>
    <row r="36" spans="2:8" ht="15" x14ac:dyDescent="0.25">
      <c r="B36" s="34" t="s">
        <v>20</v>
      </c>
      <c r="C36" s="10">
        <v>2792.9</v>
      </c>
      <c r="D36" s="49">
        <v>2652.8</v>
      </c>
      <c r="E36" s="17">
        <f t="shared" si="4"/>
        <v>94.983708689892239</v>
      </c>
      <c r="F36" s="11"/>
      <c r="G36" s="11"/>
      <c r="H36" s="52">
        <f t="shared" si="5"/>
        <v>2792.9</v>
      </c>
    </row>
    <row r="37" spans="2:8" ht="15" x14ac:dyDescent="0.25">
      <c r="B37" s="33" t="s">
        <v>18</v>
      </c>
      <c r="C37" s="50">
        <v>0</v>
      </c>
      <c r="D37" s="12" t="s">
        <v>32</v>
      </c>
      <c r="E37" s="17">
        <v>0</v>
      </c>
      <c r="F37" s="11"/>
      <c r="G37" s="11"/>
      <c r="H37" s="52">
        <f t="shared" si="5"/>
        <v>0</v>
      </c>
    </row>
    <row r="38" spans="2:8" ht="15" x14ac:dyDescent="0.25">
      <c r="B38" s="33" t="s">
        <v>29</v>
      </c>
      <c r="C38" s="50">
        <v>427</v>
      </c>
      <c r="D38" s="12" t="s">
        <v>48</v>
      </c>
      <c r="E38" s="17">
        <f t="shared" si="4"/>
        <v>62.576112412177984</v>
      </c>
      <c r="F38" s="11"/>
      <c r="G38" s="11"/>
      <c r="H38" s="52">
        <f t="shared" si="5"/>
        <v>427</v>
      </c>
    </row>
    <row r="39" spans="2:8" ht="15" x14ac:dyDescent="0.25">
      <c r="B39" s="33" t="s">
        <v>9</v>
      </c>
      <c r="C39" s="50">
        <v>3820</v>
      </c>
      <c r="D39" s="12" t="s">
        <v>49</v>
      </c>
      <c r="E39" s="17">
        <f t="shared" si="4"/>
        <v>78.845549738219901</v>
      </c>
      <c r="F39" s="11"/>
      <c r="G39" s="11"/>
      <c r="H39" s="52">
        <f t="shared" si="5"/>
        <v>3820</v>
      </c>
    </row>
    <row r="40" spans="2:8" ht="15" x14ac:dyDescent="0.25">
      <c r="B40" s="54" t="s">
        <v>30</v>
      </c>
      <c r="C40" s="55">
        <v>0</v>
      </c>
      <c r="D40" s="56" t="s">
        <v>32</v>
      </c>
      <c r="E40" s="17">
        <v>0</v>
      </c>
      <c r="F40" s="57"/>
      <c r="G40" s="57"/>
      <c r="H40" s="52">
        <f t="shared" si="5"/>
        <v>0</v>
      </c>
    </row>
    <row r="41" spans="2:8" ht="15.75" thickBot="1" x14ac:dyDescent="0.3">
      <c r="B41" s="35" t="s">
        <v>19</v>
      </c>
      <c r="C41" s="13">
        <v>227.3</v>
      </c>
      <c r="D41" s="14" t="s">
        <v>50</v>
      </c>
      <c r="E41" s="17">
        <f t="shared" si="4"/>
        <v>90.145182578090626</v>
      </c>
      <c r="F41" s="15"/>
      <c r="G41" s="15"/>
      <c r="H41" s="52">
        <f t="shared" si="5"/>
        <v>227.3</v>
      </c>
    </row>
    <row r="44" spans="2:8" ht="15.75" x14ac:dyDescent="0.2">
      <c r="B44" s="76"/>
      <c r="C44" s="76"/>
      <c r="D44" s="76"/>
      <c r="E44" s="76"/>
      <c r="F44" s="76"/>
      <c r="G44" s="76"/>
      <c r="H44" s="76"/>
    </row>
    <row r="45" spans="2:8" ht="12.75" customHeight="1" x14ac:dyDescent="0.2">
      <c r="B45" s="76" t="s">
        <v>34</v>
      </c>
      <c r="C45" s="76"/>
      <c r="D45" s="76"/>
      <c r="E45" s="76"/>
      <c r="F45" s="76"/>
      <c r="G45" s="76"/>
      <c r="H45" s="76"/>
    </row>
    <row r="46" spans="2:8" x14ac:dyDescent="0.2">
      <c r="B46" s="58" t="s">
        <v>35</v>
      </c>
      <c r="C46" s="59" t="s">
        <v>36</v>
      </c>
      <c r="D46" s="59" t="s">
        <v>37</v>
      </c>
      <c r="E46" s="80" t="s">
        <v>38</v>
      </c>
      <c r="F46" s="81"/>
      <c r="G46" s="81"/>
      <c r="H46" s="82"/>
    </row>
    <row r="47" spans="2:8" ht="25.5" x14ac:dyDescent="0.2">
      <c r="B47" s="60" t="s">
        <v>41</v>
      </c>
      <c r="C47" s="59" t="s">
        <v>32</v>
      </c>
      <c r="D47" s="59" t="s">
        <v>32</v>
      </c>
      <c r="E47" s="77" t="s">
        <v>32</v>
      </c>
      <c r="F47" s="78"/>
      <c r="G47" s="78"/>
      <c r="H47" s="79"/>
    </row>
    <row r="48" spans="2:8" ht="25.5" x14ac:dyDescent="0.2">
      <c r="B48" s="60" t="s">
        <v>39</v>
      </c>
      <c r="C48" s="59" t="s">
        <v>32</v>
      </c>
      <c r="D48" s="59" t="s">
        <v>32</v>
      </c>
      <c r="E48" s="77" t="s">
        <v>32</v>
      </c>
      <c r="F48" s="78"/>
      <c r="G48" s="78"/>
      <c r="H48" s="79"/>
    </row>
    <row r="49" spans="2:8" x14ac:dyDescent="0.2">
      <c r="B49" s="61" t="s">
        <v>40</v>
      </c>
      <c r="C49" s="62" t="s">
        <v>32</v>
      </c>
      <c r="D49" s="62" t="s">
        <v>32</v>
      </c>
      <c r="E49" s="63" t="s">
        <v>32</v>
      </c>
      <c r="F49" s="64"/>
      <c r="G49" s="64"/>
      <c r="H49" s="65"/>
    </row>
  </sheetData>
  <mergeCells count="13">
    <mergeCell ref="E49:H49"/>
    <mergeCell ref="A2:H3"/>
    <mergeCell ref="H6:H12"/>
    <mergeCell ref="D7:D12"/>
    <mergeCell ref="B4:E4"/>
    <mergeCell ref="E6:E12"/>
    <mergeCell ref="B6:B12"/>
    <mergeCell ref="C6:C12"/>
    <mergeCell ref="B44:H44"/>
    <mergeCell ref="E47:H47"/>
    <mergeCell ref="E48:H48"/>
    <mergeCell ref="B45:H45"/>
    <mergeCell ref="E46:H46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2" pageOrder="overThenDown" orientation="portrait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Доходы бюджета</vt:lpstr>
      <vt:lpstr>Лист1</vt:lpstr>
      <vt:lpstr>'1 Доходы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2014-12-03T16:04:13Z</cp:lastPrinted>
  <dcterms:created xsi:type="dcterms:W3CDTF">1999-06-18T11:49:53Z</dcterms:created>
  <dcterms:modified xsi:type="dcterms:W3CDTF">2018-11-11T09:18:50Z</dcterms:modified>
</cp:coreProperties>
</file>